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4030E831-87CD-45A8-B205-DABAC462FF4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J12" i="1"/>
  <c r="I12" i="1"/>
</calcChain>
</file>

<file path=xl/sharedStrings.xml><?xml version="1.0" encoding="utf-8"?>
<sst xmlns="http://schemas.openxmlformats.org/spreadsheetml/2006/main" count="67" uniqueCount="61">
  <si>
    <t>Bankname</t>
  </si>
  <si>
    <t>Shishu</t>
  </si>
  <si>
    <t>Kishor</t>
  </si>
  <si>
    <t>Tarun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</si>
  <si>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</si>
  <si>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</si>
  <si>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</si>
  <si>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</si>
  <si>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</si>
  <si>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</si>
  <si>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</si>
  <si>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</si>
  <si>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</si>
  <si>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</si>
  <si>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</si>
  <si>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</si>
  <si>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</si>
  <si>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</si>
  <si>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</si>
  <si>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</si>
  <si>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</si>
  <si>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</si>
  <si>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</si>
  <si>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</si>
  <si>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</si>
  <si>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</si>
  <si>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</si>
  <si>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</si>
  <si>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</si>
  <si>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</si>
  <si>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</si>
  <si>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</si>
  <si>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</si>
  <si>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</si>
  <si>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</si>
  <si>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</si>
  <si>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</si>
  <si>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</si>
  <si>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</si>
  <si>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</si>
  <si>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CHD STATE COOP BANK</t>
  </si>
  <si>
    <t>HARCO BANK</t>
  </si>
  <si>
    <t>PUNJAB STATE COOP BANK</t>
  </si>
  <si>
    <t>ROPAR CENT COOP BANK</t>
  </si>
  <si>
    <t>CO-OPERATIVE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</si>
  <si>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</si>
  <si>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</si>
  <si>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</si>
  <si>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</si>
  <si>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</si>
  <si>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</si>
  <si>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</si>
  <si>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</si>
  <si>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TOTAL</t>
  </si>
  <si>
    <t>Selected Year - 2024</t>
  </si>
  <si>
    <t>Selected Quarter - 1stJULY-30thSEP</t>
  </si>
  <si>
    <t>Progress under  PMMY -Disbursement from 01 April to current quarter IN THE STATE OF CHANDIGARH</t>
  </si>
  <si>
    <t>Amt in Lacs</t>
  </si>
  <si>
    <t>Total</t>
  </si>
  <si>
    <t>Annexure 9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</si>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</sst>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1"/>
      <color rgb="FF333333"/>
      <name val="Arial"/>
      <family val="2"/>
    </font>
    <font>
      <sz val="14"/>
      <color rgb="FF333333"/>
      <name val="Arial"/>
      <family val="2"/>
    </font>
    <font>
      <b/>
      <sz val="10"/>
      <color rgb="FF333333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vertical="center"/>
    </xf>
    <xf numFmtId="0" fontId="5" fillId="2" borderId="1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horizontal="left" vertical="top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2"/>
  <sheetViews>
    <sheetView tabSelected="1" workbookViewId="0">
      <pane ySplit="10" topLeftCell="A11" activePane="bottomLeft" state="frozen"/>
      <selection pane="bottomLeft" activeCell="J62" sqref="B1:J62"/>
    </sheetView>
  </sheetViews>
  <sheetFormatPr defaultRowHeight="12.75" x14ac:dyDescent="0.2"/>
  <cols>
    <col min="1" max="1" width="12.85546875" customWidth="1"/>
    <col min="2" max="2" width="33.7109375" customWidth="1"/>
    <col min="3" max="3" width="6.85546875" customWidth="1"/>
    <col min="4" max="4" width="15" customWidth="1"/>
    <col min="5" max="5" width="9" customWidth="1"/>
    <col min="6" max="6" width="10.7109375" customWidth="1"/>
    <col min="7" max="7" width="7" customWidth="1"/>
    <col min="8" max="8" width="15.7109375" customWidth="1"/>
    <col min="9" max="9" width="8" customWidth="1"/>
    <col min="10" max="10" width="13.85546875" customWidth="1"/>
    <col min="11" max="11" width="10.140625" customWidth="1"/>
    <col min="12" max="12" width="13" customWidth="1"/>
  </cols>
  <sheetData>
    <row r="1" spans="2:11" s="1" customFormat="1" ht="58.15" customHeight="1" x14ac:dyDescent="0.2"/>
    <row r="2" spans="2:11" s="1" customFormat="1" ht="18.2" customHeight="1" x14ac:dyDescent="0.25">
      <c r="B2" s="4" t="s">
        <v>54</v>
      </c>
      <c r="C2" s="4"/>
      <c r="I2" s="12" t="s">
        <v>59</v>
      </c>
      <c r="J2" s="12"/>
    </row>
    <row r="3" spans="2:11" s="1" customFormat="1" ht="6.4" customHeight="1" x14ac:dyDescent="0.2"/>
    <row r="4" spans="2:11" s="1" customFormat="1" ht="18.2" customHeight="1" x14ac:dyDescent="0.2">
      <c r="B4" s="4" t="s">
        <v>55</v>
      </c>
      <c r="C4" s="4"/>
    </row>
    <row r="5" spans="2:11" s="1" customFormat="1" ht="8.4499999999999993" customHeight="1" x14ac:dyDescent="0.2"/>
    <row r="6" spans="2:11" s="1" customFormat="1" ht="0.6" customHeight="1" x14ac:dyDescent="0.2">
      <c r="B6" s="10" t="s">
        <v>56</v>
      </c>
      <c r="C6" s="10"/>
      <c r="D6" s="10"/>
      <c r="E6" s="10"/>
      <c r="F6" s="10"/>
      <c r="G6" s="10"/>
    </row>
    <row r="7" spans="2:11" s="1" customFormat="1" ht="11.1" customHeight="1" x14ac:dyDescent="0.2">
      <c r="B7" s="10"/>
      <c r="C7" s="10"/>
      <c r="D7" s="10"/>
      <c r="E7" s="10"/>
      <c r="F7" s="10"/>
      <c r="G7" s="10"/>
      <c r="I7" s="13" t="s">
        <v>57</v>
      </c>
      <c r="J7" s="13"/>
      <c r="K7" s="3"/>
    </row>
    <row r="8" spans="2:11" s="1" customFormat="1" ht="5.85" customHeight="1" x14ac:dyDescent="0.2">
      <c r="B8" s="10"/>
      <c r="C8" s="10"/>
      <c r="D8" s="10"/>
      <c r="E8" s="10"/>
      <c r="F8" s="10"/>
      <c r="G8" s="10"/>
      <c r="I8" s="13"/>
      <c r="J8" s="13"/>
    </row>
    <row r="9" spans="2:11" s="1" customFormat="1" ht="12.2" customHeight="1" x14ac:dyDescent="0.2">
      <c r="B9" s="11"/>
      <c r="C9" s="11"/>
      <c r="D9" s="11"/>
      <c r="E9" s="11"/>
      <c r="F9" s="11"/>
      <c r="G9" s="11"/>
    </row>
    <row r="10" spans="2:11" s="1" customFormat="1" ht="24" customHeight="1" x14ac:dyDescent="0.2">
      <c r="B10" s="9" t="s">
        <v>0</v>
      </c>
      <c r="C10" s="9" t="s">
        <v>1</v>
      </c>
      <c r="D10" s="9"/>
      <c r="E10" s="9" t="s">
        <v>2</v>
      </c>
      <c r="F10" s="9"/>
      <c r="G10" s="9" t="s">
        <v>3</v>
      </c>
      <c r="H10" s="9"/>
      <c r="I10" s="9" t="s">
        <v>58</v>
      </c>
      <c r="J10" s="9"/>
    </row>
    <row r="11" spans="2:11" s="1" customFormat="1" ht="24" customHeight="1" x14ac:dyDescent="0.2">
      <c r="B11" s="9"/>
      <c r="C11" s="2" t="s">
        <v>4</v>
      </c>
      <c r="D11" s="2" t="s">
        <v>5</v>
      </c>
      <c r="E11" s="2" t="s">
        <v>4</v>
      </c>
      <c r="F11" s="2" t="s">
        <v>5</v>
      </c>
      <c r="G11" s="2" t="s">
        <v>4</v>
      </c>
      <c r="H11" s="2" t="s">
        <v>5</v>
      </c>
      <c r="I11" s="2" t="s">
        <v>4</v>
      </c>
      <c r="J11" s="2" t="s">
        <v>5</v>
      </c>
    </row>
    <row r="12" spans="2:11" s="1" customFormat="1" ht="19.149999999999999" customHeight="1" x14ac:dyDescent="0.25">
      <c r="B12" s="7" t="s">
        <v>6</v>
      </c>
      <c r="C12" s="5">
        <v>48</v>
      </c>
      <c r="D12" s="5">
        <v>8.5542846000000008</v>
      </c>
      <c r="E12" s="5">
        <v>108</v>
      </c>
      <c r="F12" s="5">
        <v>174.96991629999999</v>
      </c>
      <c r="G12" s="5">
        <v>82</v>
      </c>
      <c r="H12" s="5">
        <v>503.52958269999999</v>
      </c>
      <c r="I12" s="5">
        <f>SUM(C12,E12,G12)</f>
        <v>238</v>
      </c>
      <c r="J12" s="5">
        <f>SUM(D12,F12,H12)</f>
        <v>687.05378359999997</v>
      </c>
    </row>
    <row r="13" spans="2:11" s="1" customFormat="1" ht="19.149999999999999" customHeight="1" x14ac:dyDescent="0.25">
      <c r="B13" s="7" t="s">
        <v>7</v>
      </c>
      <c r="C13" s="5">
        <v>8</v>
      </c>
      <c r="D13" s="5">
        <v>3.3</v>
      </c>
      <c r="E13" s="5">
        <v>10</v>
      </c>
      <c r="F13" s="5">
        <v>25.0885958</v>
      </c>
      <c r="G13" s="5">
        <v>5</v>
      </c>
      <c r="H13" s="5">
        <v>32.677314000000003</v>
      </c>
      <c r="I13" s="5">
        <f t="shared" ref="I13:I59" si="0">SUM(C13,E13,G13)</f>
        <v>23</v>
      </c>
      <c r="J13" s="5">
        <f t="shared" ref="J13:J59" si="1">SUM(D13,F13,H13)</f>
        <v>61.0659098</v>
      </c>
    </row>
    <row r="14" spans="2:11" s="1" customFormat="1" ht="19.149999999999999" customHeight="1" x14ac:dyDescent="0.25">
      <c r="B14" s="7" t="s">
        <v>8</v>
      </c>
      <c r="C14" s="5">
        <v>3</v>
      </c>
      <c r="D14" s="5">
        <v>0.50002000000000002</v>
      </c>
      <c r="E14" s="5">
        <v>32</v>
      </c>
      <c r="F14" s="5">
        <v>61.000195599999998</v>
      </c>
      <c r="G14" s="5">
        <v>15</v>
      </c>
      <c r="H14" s="5">
        <v>92.427810600000001</v>
      </c>
      <c r="I14" s="5">
        <f t="shared" si="0"/>
        <v>50</v>
      </c>
      <c r="J14" s="5">
        <f t="shared" si="1"/>
        <v>153.92802620000001</v>
      </c>
    </row>
    <row r="15" spans="2:11" s="1" customFormat="1" ht="19.149999999999999" customHeight="1" x14ac:dyDescent="0.25">
      <c r="B15" s="7" t="s">
        <v>9</v>
      </c>
      <c r="C15" s="5">
        <v>57</v>
      </c>
      <c r="D15" s="5">
        <v>17.36</v>
      </c>
      <c r="E15" s="5">
        <v>121</v>
      </c>
      <c r="F15" s="5">
        <v>438.97500000000002</v>
      </c>
      <c r="G15" s="5">
        <v>108</v>
      </c>
      <c r="H15" s="5">
        <v>948.39923409999994</v>
      </c>
      <c r="I15" s="5">
        <f t="shared" si="0"/>
        <v>286</v>
      </c>
      <c r="J15" s="5">
        <f t="shared" si="1"/>
        <v>1404.7342340999999</v>
      </c>
    </row>
    <row r="16" spans="2:11" s="1" customFormat="1" ht="19.149999999999999" customHeight="1" x14ac:dyDescent="0.25">
      <c r="B16" s="7" t="s">
        <v>10</v>
      </c>
      <c r="C16" s="5">
        <v>78</v>
      </c>
      <c r="D16" s="5">
        <v>593.6178175</v>
      </c>
      <c r="E16" s="5">
        <v>65</v>
      </c>
      <c r="F16" s="5">
        <v>115.05083740000001</v>
      </c>
      <c r="G16" s="5">
        <v>63</v>
      </c>
      <c r="H16" s="5">
        <v>326.6545165</v>
      </c>
      <c r="I16" s="5">
        <f t="shared" si="0"/>
        <v>206</v>
      </c>
      <c r="J16" s="5">
        <f t="shared" si="1"/>
        <v>1035.3231713999999</v>
      </c>
    </row>
    <row r="17" spans="2:10" s="1" customFormat="1" ht="19.149999999999999" customHeight="1" x14ac:dyDescent="0.25">
      <c r="B17" s="7" t="s">
        <v>11</v>
      </c>
      <c r="C17" s="5">
        <v>16</v>
      </c>
      <c r="D17" s="5">
        <v>4.8009000000000004</v>
      </c>
      <c r="E17" s="5">
        <v>1</v>
      </c>
      <c r="F17" s="5">
        <v>3.8</v>
      </c>
      <c r="G17" s="5">
        <v>6</v>
      </c>
      <c r="H17" s="5">
        <v>48.4</v>
      </c>
      <c r="I17" s="5">
        <f t="shared" si="0"/>
        <v>23</v>
      </c>
      <c r="J17" s="5">
        <f t="shared" si="1"/>
        <v>57.000900000000001</v>
      </c>
    </row>
    <row r="18" spans="2:10" s="1" customFormat="1" ht="19.149999999999999" customHeight="1" x14ac:dyDescent="0.25">
      <c r="B18" s="7" t="s">
        <v>12</v>
      </c>
      <c r="C18" s="5">
        <v>15</v>
      </c>
      <c r="D18" s="5">
        <v>4.5</v>
      </c>
      <c r="E18" s="5">
        <v>15</v>
      </c>
      <c r="F18" s="5">
        <v>29.465</v>
      </c>
      <c r="G18" s="5">
        <v>5</v>
      </c>
      <c r="H18" s="5">
        <v>38.32</v>
      </c>
      <c r="I18" s="5">
        <f t="shared" si="0"/>
        <v>35</v>
      </c>
      <c r="J18" s="5">
        <f t="shared" si="1"/>
        <v>72.284999999999997</v>
      </c>
    </row>
    <row r="19" spans="2:10" s="1" customFormat="1" ht="19.149999999999999" customHeight="1" x14ac:dyDescent="0.25">
      <c r="B19" s="7" t="s">
        <v>13</v>
      </c>
      <c r="C19" s="5">
        <v>104</v>
      </c>
      <c r="D19" s="5">
        <v>40.020000000000003</v>
      </c>
      <c r="E19" s="5">
        <v>172</v>
      </c>
      <c r="F19" s="5">
        <v>341.16204979999998</v>
      </c>
      <c r="G19" s="5">
        <v>53</v>
      </c>
      <c r="H19" s="5">
        <v>435.35581000000002</v>
      </c>
      <c r="I19" s="5">
        <f t="shared" si="0"/>
        <v>329</v>
      </c>
      <c r="J19" s="5">
        <f t="shared" si="1"/>
        <v>816.53785979999998</v>
      </c>
    </row>
    <row r="20" spans="2:10" s="1" customFormat="1" ht="19.149999999999999" customHeight="1" x14ac:dyDescent="0.25">
      <c r="B20" s="7" t="s">
        <v>14</v>
      </c>
      <c r="C20" s="5">
        <v>16</v>
      </c>
      <c r="D20" s="5">
        <v>5.3</v>
      </c>
      <c r="E20" s="5">
        <v>2</v>
      </c>
      <c r="F20" s="5">
        <v>6.5</v>
      </c>
      <c r="G20" s="5">
        <v>3</v>
      </c>
      <c r="H20" s="5">
        <v>24.1</v>
      </c>
      <c r="I20" s="5">
        <f t="shared" si="0"/>
        <v>21</v>
      </c>
      <c r="J20" s="5">
        <f t="shared" si="1"/>
        <v>35.900000000000006</v>
      </c>
    </row>
    <row r="21" spans="2:10" s="1" customFormat="1" ht="19.149999999999999" customHeight="1" x14ac:dyDescent="0.25">
      <c r="B21" s="7" t="s">
        <v>15</v>
      </c>
      <c r="C21" s="5">
        <v>77</v>
      </c>
      <c r="D21" s="5">
        <v>20.7508047</v>
      </c>
      <c r="E21" s="5">
        <v>402</v>
      </c>
      <c r="F21" s="5">
        <v>771.90694540000004</v>
      </c>
      <c r="G21" s="5">
        <v>197</v>
      </c>
      <c r="H21" s="5">
        <v>1342.6533486999999</v>
      </c>
      <c r="I21" s="5">
        <f t="shared" si="0"/>
        <v>676</v>
      </c>
      <c r="J21" s="5">
        <f t="shared" si="1"/>
        <v>2135.3110987999999</v>
      </c>
    </row>
    <row r="22" spans="2:10" s="1" customFormat="1" ht="19.149999999999999" customHeight="1" x14ac:dyDescent="0.25">
      <c r="B22" s="7" t="s">
        <v>16</v>
      </c>
      <c r="C22" s="5">
        <v>22</v>
      </c>
      <c r="D22" s="5">
        <v>8.0047200000000007</v>
      </c>
      <c r="E22" s="5">
        <v>33</v>
      </c>
      <c r="F22" s="5">
        <v>71.437920000000005</v>
      </c>
      <c r="G22" s="5">
        <v>11</v>
      </c>
      <c r="H22" s="5">
        <v>66.368081599999996</v>
      </c>
      <c r="I22" s="5">
        <f t="shared" si="0"/>
        <v>66</v>
      </c>
      <c r="J22" s="5">
        <f t="shared" si="1"/>
        <v>145.81072160000002</v>
      </c>
    </row>
    <row r="23" spans="2:10" s="1" customFormat="1" ht="19.149999999999999" customHeight="1" x14ac:dyDescent="0.25">
      <c r="B23" s="7" t="s">
        <v>17</v>
      </c>
      <c r="C23" s="5">
        <v>33</v>
      </c>
      <c r="D23" s="5">
        <v>7.1729868999999997</v>
      </c>
      <c r="E23" s="5">
        <v>149</v>
      </c>
      <c r="F23" s="5">
        <v>490.7293373</v>
      </c>
      <c r="G23" s="5">
        <v>140</v>
      </c>
      <c r="H23" s="5">
        <v>1200.5549989000001</v>
      </c>
      <c r="I23" s="5">
        <f t="shared" si="0"/>
        <v>322</v>
      </c>
      <c r="J23" s="5">
        <f t="shared" si="1"/>
        <v>1698.4573231000002</v>
      </c>
    </row>
    <row r="24" spans="2:10" s="1" customFormat="1" ht="19.149999999999999" customHeight="1" x14ac:dyDescent="0.25">
      <c r="B24" s="8" t="s">
        <v>18</v>
      </c>
      <c r="C24" s="6">
        <v>477</v>
      </c>
      <c r="D24" s="6">
        <v>713.88153369999998</v>
      </c>
      <c r="E24" s="6">
        <v>1110</v>
      </c>
      <c r="F24" s="6">
        <v>2530.0857976000002</v>
      </c>
      <c r="G24" s="6">
        <v>688</v>
      </c>
      <c r="H24" s="6">
        <v>5059.4406970999999</v>
      </c>
      <c r="I24" s="5">
        <f t="shared" si="0"/>
        <v>2275</v>
      </c>
      <c r="J24" s="5">
        <f t="shared" si="1"/>
        <v>8303.4080284000011</v>
      </c>
    </row>
    <row r="25" spans="2:10" s="1" customFormat="1" ht="19.149999999999999" customHeight="1" x14ac:dyDescent="0.25">
      <c r="B25" s="7" t="s">
        <v>19</v>
      </c>
      <c r="C25" s="5">
        <v>4</v>
      </c>
      <c r="D25" s="5">
        <v>1.5</v>
      </c>
      <c r="E25" s="5">
        <v>39</v>
      </c>
      <c r="F25" s="5">
        <v>97.93</v>
      </c>
      <c r="G25" s="5">
        <v>33</v>
      </c>
      <c r="H25" s="5">
        <v>302.63</v>
      </c>
      <c r="I25" s="5">
        <f t="shared" si="0"/>
        <v>76</v>
      </c>
      <c r="J25" s="5">
        <f t="shared" si="1"/>
        <v>402.06</v>
      </c>
    </row>
    <row r="26" spans="2:10" s="1" customFormat="1" ht="19.149999999999999" customHeight="1" x14ac:dyDescent="0.25">
      <c r="B26" s="7" t="s">
        <v>20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f t="shared" si="0"/>
        <v>0</v>
      </c>
      <c r="J26" s="5">
        <f t="shared" si="1"/>
        <v>0</v>
      </c>
    </row>
    <row r="27" spans="2:10" s="1" customFormat="1" ht="19.149999999999999" customHeight="1" x14ac:dyDescent="0.25">
      <c r="B27" s="7" t="s">
        <v>21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f t="shared" si="0"/>
        <v>0</v>
      </c>
      <c r="J27" s="5">
        <f t="shared" si="1"/>
        <v>0</v>
      </c>
    </row>
    <row r="28" spans="2:10" s="1" customFormat="1" ht="19.149999999999999" customHeight="1" x14ac:dyDescent="0.25">
      <c r="B28" s="7" t="s">
        <v>22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f t="shared" si="0"/>
        <v>0</v>
      </c>
      <c r="J28" s="5">
        <f t="shared" si="1"/>
        <v>0</v>
      </c>
    </row>
    <row r="29" spans="2:10" s="1" customFormat="1" ht="19.149999999999999" customHeight="1" x14ac:dyDescent="0.25">
      <c r="B29" s="7" t="s">
        <v>23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f t="shared" si="0"/>
        <v>0</v>
      </c>
      <c r="J29" s="5">
        <f t="shared" si="1"/>
        <v>0</v>
      </c>
    </row>
    <row r="30" spans="2:10" s="1" customFormat="1" ht="19.149999999999999" customHeight="1" x14ac:dyDescent="0.25">
      <c r="B30" s="7" t="s">
        <v>24</v>
      </c>
      <c r="C30" s="5">
        <v>0</v>
      </c>
      <c r="D30" s="5">
        <v>0</v>
      </c>
      <c r="E30" s="5">
        <v>4</v>
      </c>
      <c r="F30" s="5">
        <v>1.99993</v>
      </c>
      <c r="G30" s="5">
        <v>1</v>
      </c>
      <c r="H30" s="5">
        <v>10</v>
      </c>
      <c r="I30" s="5">
        <f t="shared" si="0"/>
        <v>5</v>
      </c>
      <c r="J30" s="5">
        <f t="shared" si="1"/>
        <v>11.999929999999999</v>
      </c>
    </row>
    <row r="31" spans="2:10" s="1" customFormat="1" ht="19.149999999999999" customHeight="1" x14ac:dyDescent="0.25">
      <c r="B31" s="7" t="s">
        <v>25</v>
      </c>
      <c r="C31" s="5">
        <v>97</v>
      </c>
      <c r="D31" s="5">
        <v>44.001869999999997</v>
      </c>
      <c r="E31" s="5">
        <v>206</v>
      </c>
      <c r="F31" s="5">
        <v>163.00407999999999</v>
      </c>
      <c r="G31" s="5">
        <v>19</v>
      </c>
      <c r="H31" s="5">
        <v>137.70599000000001</v>
      </c>
      <c r="I31" s="5">
        <f t="shared" si="0"/>
        <v>322</v>
      </c>
      <c r="J31" s="5">
        <f t="shared" si="1"/>
        <v>344.71194000000003</v>
      </c>
    </row>
    <row r="32" spans="2:10" s="1" customFormat="1" ht="19.149999999999999" customHeight="1" x14ac:dyDescent="0.25">
      <c r="B32" s="7" t="s">
        <v>26</v>
      </c>
      <c r="C32" s="5">
        <v>21</v>
      </c>
      <c r="D32" s="5">
        <v>9.1245595000000002</v>
      </c>
      <c r="E32" s="5">
        <v>319</v>
      </c>
      <c r="F32" s="5">
        <v>665.62230409999995</v>
      </c>
      <c r="G32" s="5">
        <v>82</v>
      </c>
      <c r="H32" s="5">
        <v>622.87670730000002</v>
      </c>
      <c r="I32" s="5">
        <f t="shared" si="0"/>
        <v>422</v>
      </c>
      <c r="J32" s="5">
        <f t="shared" si="1"/>
        <v>1297.6235709</v>
      </c>
    </row>
    <row r="33" spans="2:10" s="1" customFormat="1" ht="19.149999999999999" customHeight="1" x14ac:dyDescent="0.25">
      <c r="B33" s="7" t="s">
        <v>27</v>
      </c>
      <c r="C33" s="5">
        <v>0</v>
      </c>
      <c r="D33" s="5">
        <v>0</v>
      </c>
      <c r="E33" s="5">
        <v>8</v>
      </c>
      <c r="F33" s="5">
        <v>25.27</v>
      </c>
      <c r="G33" s="5">
        <v>13</v>
      </c>
      <c r="H33" s="5">
        <v>95.94</v>
      </c>
      <c r="I33" s="5">
        <f t="shared" si="0"/>
        <v>21</v>
      </c>
      <c r="J33" s="5">
        <f t="shared" si="1"/>
        <v>121.21</v>
      </c>
    </row>
    <row r="34" spans="2:10" s="1" customFormat="1" ht="19.149999999999999" customHeight="1" x14ac:dyDescent="0.25">
      <c r="B34" s="7" t="s">
        <v>28</v>
      </c>
      <c r="C34" s="5">
        <v>0</v>
      </c>
      <c r="D34" s="5">
        <v>0</v>
      </c>
      <c r="E34" s="5">
        <v>32</v>
      </c>
      <c r="F34" s="5">
        <v>97.269909999999996</v>
      </c>
      <c r="G34" s="5">
        <v>27</v>
      </c>
      <c r="H34" s="5">
        <v>183.33322000000001</v>
      </c>
      <c r="I34" s="5">
        <f t="shared" si="0"/>
        <v>59</v>
      </c>
      <c r="J34" s="5">
        <f t="shared" si="1"/>
        <v>280.60313000000002</v>
      </c>
    </row>
    <row r="35" spans="2:10" s="1" customFormat="1" ht="19.149999999999999" customHeight="1" x14ac:dyDescent="0.25">
      <c r="B35" s="7" t="s">
        <v>29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f t="shared" si="0"/>
        <v>0</v>
      </c>
      <c r="J35" s="5">
        <f t="shared" si="1"/>
        <v>0</v>
      </c>
    </row>
    <row r="36" spans="2:10" s="1" customFormat="1" ht="19.149999999999999" customHeight="1" x14ac:dyDescent="0.25">
      <c r="B36" s="7" t="s">
        <v>30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f t="shared" si="0"/>
        <v>0</v>
      </c>
      <c r="J36" s="5">
        <f t="shared" si="1"/>
        <v>0</v>
      </c>
    </row>
    <row r="37" spans="2:10" s="1" customFormat="1" ht="19.149999999999999" customHeight="1" x14ac:dyDescent="0.25">
      <c r="B37" s="7" t="s">
        <v>31</v>
      </c>
      <c r="C37" s="5">
        <v>0</v>
      </c>
      <c r="D37" s="5">
        <v>0</v>
      </c>
      <c r="E37" s="5">
        <v>1</v>
      </c>
      <c r="F37" s="5">
        <v>5</v>
      </c>
      <c r="G37" s="5">
        <v>0</v>
      </c>
      <c r="H37" s="5">
        <v>0</v>
      </c>
      <c r="I37" s="5">
        <f t="shared" si="0"/>
        <v>1</v>
      </c>
      <c r="J37" s="5">
        <f t="shared" si="1"/>
        <v>5</v>
      </c>
    </row>
    <row r="38" spans="2:10" s="1" customFormat="1" ht="19.149999999999999" customHeight="1" x14ac:dyDescent="0.25">
      <c r="B38" s="7" t="s">
        <v>32</v>
      </c>
      <c r="C38" s="5">
        <v>2</v>
      </c>
      <c r="D38" s="5">
        <v>0.3</v>
      </c>
      <c r="E38" s="5">
        <v>2</v>
      </c>
      <c r="F38" s="5">
        <v>8</v>
      </c>
      <c r="G38" s="5">
        <v>6</v>
      </c>
      <c r="H38" s="5">
        <v>45.514870000000002</v>
      </c>
      <c r="I38" s="5">
        <f t="shared" si="0"/>
        <v>10</v>
      </c>
      <c r="J38" s="5">
        <f t="shared" si="1"/>
        <v>53.814869999999999</v>
      </c>
    </row>
    <row r="39" spans="2:10" s="1" customFormat="1" ht="19.149999999999999" customHeight="1" x14ac:dyDescent="0.25">
      <c r="B39" s="7" t="s">
        <v>33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f t="shared" si="0"/>
        <v>0</v>
      </c>
      <c r="J39" s="5">
        <f t="shared" si="1"/>
        <v>0</v>
      </c>
    </row>
    <row r="40" spans="2:10" s="1" customFormat="1" ht="19.149999999999999" customHeight="1" x14ac:dyDescent="0.25">
      <c r="B40" s="7" t="s">
        <v>34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f t="shared" si="0"/>
        <v>0</v>
      </c>
      <c r="J40" s="5">
        <f t="shared" si="1"/>
        <v>0</v>
      </c>
    </row>
    <row r="41" spans="2:10" s="1" customFormat="1" ht="19.149999999999999" customHeight="1" x14ac:dyDescent="0.25">
      <c r="B41" s="7" t="s">
        <v>35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f t="shared" si="0"/>
        <v>0</v>
      </c>
      <c r="J41" s="5">
        <f t="shared" si="1"/>
        <v>0</v>
      </c>
    </row>
    <row r="42" spans="2:10" s="1" customFormat="1" ht="19.149999999999999" customHeight="1" x14ac:dyDescent="0.25">
      <c r="B42" s="7" t="s">
        <v>36</v>
      </c>
      <c r="C42" s="5">
        <v>1211</v>
      </c>
      <c r="D42" s="5">
        <v>493.88</v>
      </c>
      <c r="E42" s="5">
        <v>0</v>
      </c>
      <c r="F42" s="5">
        <v>0</v>
      </c>
      <c r="G42" s="5">
        <v>0</v>
      </c>
      <c r="H42" s="5">
        <v>0</v>
      </c>
      <c r="I42" s="5">
        <f t="shared" si="0"/>
        <v>1211</v>
      </c>
      <c r="J42" s="5">
        <f t="shared" si="1"/>
        <v>493.88</v>
      </c>
    </row>
    <row r="43" spans="2:10" s="1" customFormat="1" ht="19.149999999999999" customHeight="1" x14ac:dyDescent="0.25">
      <c r="B43" s="7" t="s">
        <v>37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f t="shared" si="0"/>
        <v>0</v>
      </c>
      <c r="J43" s="5">
        <f t="shared" si="1"/>
        <v>0</v>
      </c>
    </row>
    <row r="44" spans="2:10" s="1" customFormat="1" ht="19.149999999999999" customHeight="1" x14ac:dyDescent="0.25">
      <c r="B44" s="7" t="s">
        <v>38</v>
      </c>
      <c r="C44" s="5">
        <v>0</v>
      </c>
      <c r="D44" s="5">
        <v>0</v>
      </c>
      <c r="E44" s="5">
        <v>3</v>
      </c>
      <c r="F44" s="5">
        <v>13.6</v>
      </c>
      <c r="G44" s="5">
        <v>5</v>
      </c>
      <c r="H44" s="5">
        <v>47.46</v>
      </c>
      <c r="I44" s="5">
        <f t="shared" si="0"/>
        <v>8</v>
      </c>
      <c r="J44" s="5">
        <f t="shared" si="1"/>
        <v>61.06</v>
      </c>
    </row>
    <row r="45" spans="2:10" s="1" customFormat="1" ht="19.149999999999999" customHeight="1" x14ac:dyDescent="0.25">
      <c r="B45" s="8" t="s">
        <v>39</v>
      </c>
      <c r="C45" s="6">
        <v>1335</v>
      </c>
      <c r="D45" s="6">
        <v>548.80642950000004</v>
      </c>
      <c r="E45" s="6">
        <v>614</v>
      </c>
      <c r="F45" s="6">
        <v>1077.6962241000001</v>
      </c>
      <c r="G45" s="6">
        <v>186</v>
      </c>
      <c r="H45" s="6">
        <v>1445.4607873</v>
      </c>
      <c r="I45" s="5">
        <f t="shared" si="0"/>
        <v>2135</v>
      </c>
      <c r="J45" s="5">
        <f t="shared" si="1"/>
        <v>3071.9634409</v>
      </c>
    </row>
    <row r="46" spans="2:10" s="1" customFormat="1" ht="19.149999999999999" customHeight="1" x14ac:dyDescent="0.25">
      <c r="B46" s="7" t="s">
        <v>40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f t="shared" si="0"/>
        <v>0</v>
      </c>
      <c r="J46" s="5">
        <f t="shared" si="1"/>
        <v>0</v>
      </c>
    </row>
    <row r="47" spans="2:10" s="1" customFormat="1" ht="19.149999999999999" customHeight="1" x14ac:dyDescent="0.25">
      <c r="B47" s="7" t="s">
        <v>41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f t="shared" si="0"/>
        <v>0</v>
      </c>
      <c r="J47" s="5">
        <f t="shared" si="1"/>
        <v>0</v>
      </c>
    </row>
    <row r="48" spans="2:10" s="1" customFormat="1" ht="19.149999999999999" customHeight="1" x14ac:dyDescent="0.25">
      <c r="B48" s="7" t="s">
        <v>42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f t="shared" si="0"/>
        <v>0</v>
      </c>
      <c r="J48" s="5">
        <f t="shared" si="1"/>
        <v>0</v>
      </c>
    </row>
    <row r="49" spans="2:10" s="1" customFormat="1" ht="19.149999999999999" customHeight="1" x14ac:dyDescent="0.25">
      <c r="B49" s="7" t="s">
        <v>43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f t="shared" si="0"/>
        <v>0</v>
      </c>
      <c r="J49" s="5">
        <f t="shared" si="1"/>
        <v>0</v>
      </c>
    </row>
    <row r="50" spans="2:10" s="1" customFormat="1" ht="19.149999999999999" customHeight="1" x14ac:dyDescent="0.25">
      <c r="B50" s="8" t="s">
        <v>44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5">
        <f t="shared" si="0"/>
        <v>0</v>
      </c>
      <c r="J50" s="5">
        <f t="shared" si="1"/>
        <v>0</v>
      </c>
    </row>
    <row r="51" spans="2:10" s="1" customFormat="1" ht="19.149999999999999" customHeight="1" x14ac:dyDescent="0.25">
      <c r="B51" s="7" t="s">
        <v>45</v>
      </c>
      <c r="C51" s="5">
        <v>0</v>
      </c>
      <c r="D51" s="5">
        <v>0</v>
      </c>
      <c r="E51" s="5">
        <v>2</v>
      </c>
      <c r="F51" s="5">
        <v>8.1</v>
      </c>
      <c r="G51" s="5">
        <v>8</v>
      </c>
      <c r="H51" s="5">
        <v>54.338360000000002</v>
      </c>
      <c r="I51" s="5">
        <f t="shared" si="0"/>
        <v>10</v>
      </c>
      <c r="J51" s="5">
        <f t="shared" si="1"/>
        <v>62.438360000000003</v>
      </c>
    </row>
    <row r="52" spans="2:10" s="1" customFormat="1" ht="19.149999999999999" customHeight="1" x14ac:dyDescent="0.25">
      <c r="B52" s="7" t="s">
        <v>46</v>
      </c>
      <c r="C52" s="5">
        <v>0</v>
      </c>
      <c r="D52" s="5">
        <v>0</v>
      </c>
      <c r="E52" s="5">
        <v>0</v>
      </c>
      <c r="F52" s="5">
        <v>0</v>
      </c>
      <c r="G52" s="5">
        <v>1</v>
      </c>
      <c r="H52" s="5">
        <v>5.7</v>
      </c>
      <c r="I52" s="5">
        <f t="shared" si="0"/>
        <v>1</v>
      </c>
      <c r="J52" s="5">
        <f t="shared" si="1"/>
        <v>5.7</v>
      </c>
    </row>
    <row r="53" spans="2:10" s="1" customFormat="1" ht="19.149999999999999" customHeight="1" x14ac:dyDescent="0.25">
      <c r="B53" s="7" t="s">
        <v>47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f t="shared" si="0"/>
        <v>0</v>
      </c>
      <c r="J53" s="5">
        <f t="shared" si="1"/>
        <v>0</v>
      </c>
    </row>
    <row r="54" spans="2:10" s="1" customFormat="1" ht="19.149999999999999" customHeight="1" x14ac:dyDescent="0.25">
      <c r="B54" s="7" t="s">
        <v>48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f t="shared" si="0"/>
        <v>0</v>
      </c>
      <c r="J54" s="5">
        <f t="shared" si="1"/>
        <v>0</v>
      </c>
    </row>
    <row r="55" spans="2:10" s="1" customFormat="1" ht="19.149999999999999" customHeight="1" x14ac:dyDescent="0.25">
      <c r="B55" s="7" t="s">
        <v>49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f t="shared" si="0"/>
        <v>0</v>
      </c>
      <c r="J55" s="5">
        <f t="shared" si="1"/>
        <v>0</v>
      </c>
    </row>
    <row r="56" spans="2:10" s="1" customFormat="1" ht="19.149999999999999" customHeight="1" x14ac:dyDescent="0.25">
      <c r="B56" s="7" t="s">
        <v>50</v>
      </c>
      <c r="C56" s="5">
        <v>1436</v>
      </c>
      <c r="D56" s="5">
        <v>671.84</v>
      </c>
      <c r="E56" s="5">
        <v>817</v>
      </c>
      <c r="F56" s="5">
        <v>630.72</v>
      </c>
      <c r="G56" s="5">
        <v>0</v>
      </c>
      <c r="H56" s="5">
        <v>0</v>
      </c>
      <c r="I56" s="5">
        <f t="shared" si="0"/>
        <v>2253</v>
      </c>
      <c r="J56" s="5">
        <f t="shared" si="1"/>
        <v>1302.56</v>
      </c>
    </row>
    <row r="57" spans="2:10" s="1" customFormat="1" ht="19.149999999999999" customHeight="1" x14ac:dyDescent="0.25">
      <c r="B57" s="7" t="s">
        <v>51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f t="shared" si="0"/>
        <v>0</v>
      </c>
      <c r="J57" s="5">
        <f t="shared" si="1"/>
        <v>0</v>
      </c>
    </row>
    <row r="58" spans="2:10" s="1" customFormat="1" ht="19.149999999999999" customHeight="1" x14ac:dyDescent="0.25">
      <c r="B58" s="8" t="s">
        <v>52</v>
      </c>
      <c r="C58" s="6">
        <v>1436</v>
      </c>
      <c r="D58" s="6">
        <v>671.84</v>
      </c>
      <c r="E58" s="6">
        <v>819</v>
      </c>
      <c r="F58" s="6">
        <v>638.82000000000005</v>
      </c>
      <c r="G58" s="6">
        <v>9</v>
      </c>
      <c r="H58" s="6">
        <v>60.038359999999997</v>
      </c>
      <c r="I58" s="5">
        <f t="shared" si="0"/>
        <v>2264</v>
      </c>
      <c r="J58" s="5">
        <f t="shared" si="1"/>
        <v>1370.6983600000001</v>
      </c>
    </row>
    <row r="59" spans="2:10" s="1" customFormat="1" ht="19.149999999999999" customHeight="1" x14ac:dyDescent="0.25">
      <c r="B59" s="7" t="s">
        <v>53</v>
      </c>
      <c r="C59" s="5">
        <v>3248</v>
      </c>
      <c r="D59" s="5">
        <v>1934.5279631999999</v>
      </c>
      <c r="E59" s="5">
        <v>2543</v>
      </c>
      <c r="F59" s="5">
        <v>4246.6020216999996</v>
      </c>
      <c r="G59" s="5">
        <v>883</v>
      </c>
      <c r="H59" s="5">
        <v>6564.9398443999999</v>
      </c>
      <c r="I59" s="5">
        <f t="shared" si="0"/>
        <v>6674</v>
      </c>
      <c r="J59" s="5">
        <f t="shared" si="1"/>
        <v>12746.069829299999</v>
      </c>
    </row>
    <row r="62" spans="2:10" x14ac:dyDescent="0.2">
      <c r="F62" s="14" t="s">
        <v>60</v>
      </c>
    </row>
  </sheetData>
  <mergeCells count="8">
    <mergeCell ref="G10:H10"/>
    <mergeCell ref="I10:J10"/>
    <mergeCell ref="B6:G9"/>
    <mergeCell ref="I2:J2"/>
    <mergeCell ref="B10:B11"/>
    <mergeCell ref="C10:D10"/>
    <mergeCell ref="E10:F10"/>
    <mergeCell ref="I7:J8"/>
  </mergeCells>
  <pageMargins left="0.45" right="0.31" top="0.21" bottom="0.39" header="0.19" footer="0.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2024-11-07T06:40:12Z</cp:lastPrinted>
  <dcterms:created xsi:type="dcterms:W3CDTF">2024-10-21T05:05:50Z</dcterms:created>
  <dcterms:modified xsi:type="dcterms:W3CDTF">2024-11-07T06:40:51Z</dcterms:modified>
</cp:coreProperties>
</file>